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1\2021 год\Заключение_с_приложениями\"/>
    </mc:Choice>
  </mc:AlternateContent>
  <bookViews>
    <workbookView xWindow="0" yWindow="0" windowWidth="27480" windowHeight="13125"/>
  </bookViews>
  <sheets>
    <sheet name="Лист1" sheetId="1" r:id="rId1"/>
  </sheets>
  <definedNames>
    <definedName name="_xlnm.Print_Area" localSheetId="0">Лист1!$A$1:$L$44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1" l="1"/>
  <c r="G39" i="1" l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L41" i="1" l="1"/>
  <c r="I41" i="1"/>
  <c r="H41" i="1"/>
  <c r="F41" i="1"/>
  <c r="E41" i="1"/>
  <c r="D41" i="1"/>
  <c r="C41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G41" i="1" l="1"/>
  <c r="J41" i="1"/>
  <c r="K41" i="1"/>
</calcChain>
</file>

<file path=xl/sharedStrings.xml><?xml version="1.0" encoding="utf-8"?>
<sst xmlns="http://schemas.openxmlformats.org/spreadsheetml/2006/main" count="65" uniqueCount="56">
  <si>
    <t>Информация об объемах бюджетных ассигнований, направленных в 2021 году на благоустройство дворовых территорий</t>
  </si>
  <si>
    <t>№ п/п</t>
  </si>
  <si>
    <t>Наименование объектов</t>
  </si>
  <si>
    <t xml:space="preserve">Утвержденный бюджет на 2021 год  </t>
  </si>
  <si>
    <t>Сводная бюджетная роспись на 31.12.2021</t>
  </si>
  <si>
    <t>Фактические затраты</t>
  </si>
  <si>
    <t>Отклонение , (+/-) рублей</t>
  </si>
  <si>
    <t>Исполнение, %</t>
  </si>
  <si>
    <t>СПРАВОЧНО</t>
  </si>
  <si>
    <t>кол-во благоустроенных дворовых территорий</t>
  </si>
  <si>
    <t>стоимость, рублей</t>
  </si>
  <si>
    <t xml:space="preserve"> средства собственников</t>
  </si>
  <si>
    <t>ул. Энергетиков, 31</t>
  </si>
  <si>
    <t>ул. Энергетиков, 33</t>
  </si>
  <si>
    <t>пр. Комсомольский, 36</t>
  </si>
  <si>
    <t>4</t>
  </si>
  <si>
    <t>пр-кт Пролетарский, 7/1</t>
  </si>
  <si>
    <t>5</t>
  </si>
  <si>
    <t>пр-кт Ленина, 65</t>
  </si>
  <si>
    <t>6</t>
  </si>
  <si>
    <t>ул. Крылова, 25</t>
  </si>
  <si>
    <t>ул. Энтузиастов, 47</t>
  </si>
  <si>
    <t>ул. Крылова, 35</t>
  </si>
  <si>
    <t>ул. Привокзальная, 4Б</t>
  </si>
  <si>
    <t>пр-кт Ленина, 28</t>
  </si>
  <si>
    <t>ул. Профсоюзов, 16</t>
  </si>
  <si>
    <t>ул. Чехова, 20</t>
  </si>
  <si>
    <t>ул. Быстринская, 22, 22/1</t>
  </si>
  <si>
    <t>ул. Геологическая, 15</t>
  </si>
  <si>
    <t>ул. Югорская, 1/1</t>
  </si>
  <si>
    <t>ул. Геологическая, 19</t>
  </si>
  <si>
    <t>ул. Генерала Иванова, 7</t>
  </si>
  <si>
    <t>бул-р Свободы, 8</t>
  </si>
  <si>
    <t>бул-р Свободы, 4</t>
  </si>
  <si>
    <t>пр-кт Мира, 34 А</t>
  </si>
  <si>
    <t>ул. Островского, 14</t>
  </si>
  <si>
    <t>ул. Привокзальная, 10</t>
  </si>
  <si>
    <t>ул. Толстого, 28</t>
  </si>
  <si>
    <t>ул. Привокзальная, 4</t>
  </si>
  <si>
    <t>пр-кт Мира, 5/1</t>
  </si>
  <si>
    <t>Югорский тракт, 1</t>
  </si>
  <si>
    <t>Тюменский тракт, 19</t>
  </si>
  <si>
    <t>пр-кт Ленина, 24/3</t>
  </si>
  <si>
    <t>ул. Сибирская, 15</t>
  </si>
  <si>
    <t>Нераспределенные ассигнования на конец года</t>
  </si>
  <si>
    <t>-</t>
  </si>
  <si>
    <t>Итого</t>
  </si>
  <si>
    <t>10=9-6</t>
  </si>
  <si>
    <t>11=9/6*100</t>
  </si>
  <si>
    <t>7=6-4</t>
  </si>
  <si>
    <t>Отклонение,  (+/-) рублей</t>
  </si>
  <si>
    <t>Приложение 11 к заключению от 29.04.2022 № КСП-01-17-22                       на Отчет об исполнении бюджета городского округа  город Сургут Ханты-Мансийского автономного округа - Югры за 2021 год</t>
  </si>
  <si>
    <t>пр-кт Ленина, 59 *</t>
  </si>
  <si>
    <t>ул. Островского, 3 *</t>
  </si>
  <si>
    <t>ул. Островского, 5 *</t>
  </si>
  <si>
    <t>*  оплата работ "по факту" на основании актов выполненных работ  на предоставление субсидии по благоустройству дворовых территорий многоквартирных домов, экономия по фактически сложившимся расходам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</si>
</sst>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0" xfId="1" applyFont="1" applyFill="1" applyAlignment="1">
      <alignment wrapText="1"/>
    </xf>
    <xf numFmtId="4" fontId="2" fillId="2" borderId="0" xfId="1" applyNumberFormat="1" applyFont="1" applyFill="1" applyAlignment="1">
      <alignment wrapText="1"/>
    </xf>
    <xf numFmtId="0" fontId="2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left" wrapText="1"/>
    </xf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zoomScaleNormal="100" zoomScaleSheetLayoutView="100" workbookViewId="0">
      <selection activeCell="B5" sqref="B5:B6"/>
    </sheetView>
  </sheetViews>
  <sheetFormatPr defaultRowHeight="15" x14ac:dyDescent="0.25"/>
  <cols>
    <col min="2" max="2" width="31" customWidth="1"/>
    <col min="4" max="4" width="16" customWidth="1"/>
    <col min="6" max="7" width="13.42578125" customWidth="1"/>
    <col min="9" max="9" width="16.28515625" customWidth="1"/>
    <col min="10" max="10" width="15.7109375" customWidth="1"/>
    <col min="11" max="11" width="10.85546875" customWidth="1"/>
    <col min="12" max="12" width="18.140625" customWidth="1"/>
  </cols>
  <sheetData>
    <row r="1" spans="1:12" ht="86.25" customHeight="1" x14ac:dyDescent="0.25">
      <c r="A1" s="1"/>
      <c r="B1" s="1"/>
      <c r="C1" s="1"/>
      <c r="D1" s="1"/>
      <c r="E1" s="1"/>
      <c r="F1" s="1"/>
      <c r="G1" s="1"/>
      <c r="K1" s="19" t="s">
        <v>51</v>
      </c>
      <c r="L1" s="19"/>
    </row>
    <row r="2" spans="1:12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.75" x14ac:dyDescent="0.2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1"/>
      <c r="B4" s="1"/>
      <c r="C4" s="1"/>
      <c r="D4" s="1"/>
      <c r="E4" s="1"/>
      <c r="F4" s="2"/>
      <c r="G4" s="2"/>
      <c r="H4" s="2"/>
      <c r="I4" s="2"/>
      <c r="J4" s="1"/>
      <c r="K4" s="1"/>
      <c r="L4" s="1"/>
    </row>
    <row r="5" spans="1:12" ht="39" customHeight="1" x14ac:dyDescent="0.25">
      <c r="A5" s="17" t="s">
        <v>1</v>
      </c>
      <c r="B5" s="21" t="s">
        <v>2</v>
      </c>
      <c r="C5" s="21" t="s">
        <v>3</v>
      </c>
      <c r="D5" s="21"/>
      <c r="E5" s="21" t="s">
        <v>4</v>
      </c>
      <c r="F5" s="21"/>
      <c r="G5" s="17" t="s">
        <v>50</v>
      </c>
      <c r="H5" s="21" t="s">
        <v>5</v>
      </c>
      <c r="I5" s="21"/>
      <c r="J5" s="17" t="s">
        <v>6</v>
      </c>
      <c r="K5" s="17" t="s">
        <v>7</v>
      </c>
      <c r="L5" s="3" t="s">
        <v>8</v>
      </c>
    </row>
    <row r="6" spans="1:12" ht="56.25" x14ac:dyDescent="0.25">
      <c r="A6" s="18"/>
      <c r="B6" s="21"/>
      <c r="C6" s="4" t="s">
        <v>9</v>
      </c>
      <c r="D6" s="5" t="s">
        <v>10</v>
      </c>
      <c r="E6" s="4" t="s">
        <v>9</v>
      </c>
      <c r="F6" s="5" t="s">
        <v>10</v>
      </c>
      <c r="G6" s="18"/>
      <c r="H6" s="6" t="s">
        <v>9</v>
      </c>
      <c r="I6" s="5" t="s">
        <v>10</v>
      </c>
      <c r="J6" s="18"/>
      <c r="K6" s="18"/>
      <c r="L6" s="7" t="s">
        <v>11</v>
      </c>
    </row>
    <row r="7" spans="1:12" x14ac:dyDescent="0.25">
      <c r="A7" s="8">
        <v>1</v>
      </c>
      <c r="B7" s="9">
        <v>2</v>
      </c>
      <c r="C7" s="8">
        <v>3</v>
      </c>
      <c r="D7" s="8">
        <v>4</v>
      </c>
      <c r="E7" s="8">
        <v>5</v>
      </c>
      <c r="F7" s="8">
        <v>6</v>
      </c>
      <c r="G7" s="8" t="s">
        <v>49</v>
      </c>
      <c r="H7" s="8">
        <v>8</v>
      </c>
      <c r="I7" s="8">
        <v>9</v>
      </c>
      <c r="J7" s="8" t="s">
        <v>47</v>
      </c>
      <c r="K7" s="8" t="s">
        <v>48</v>
      </c>
      <c r="L7" s="8">
        <v>12</v>
      </c>
    </row>
    <row r="8" spans="1:12" ht="21" customHeight="1" x14ac:dyDescent="0.25">
      <c r="A8" s="10">
        <v>1</v>
      </c>
      <c r="B8" s="11" t="s">
        <v>12</v>
      </c>
      <c r="C8" s="12">
        <v>1</v>
      </c>
      <c r="D8" s="12">
        <v>7589253.8799999999</v>
      </c>
      <c r="E8" s="12">
        <v>1</v>
      </c>
      <c r="F8" s="12">
        <v>7264843.1200000001</v>
      </c>
      <c r="G8" s="12">
        <f>F8-D8</f>
        <v>-324410.75999999978</v>
      </c>
      <c r="H8" s="12">
        <v>1</v>
      </c>
      <c r="I8" s="12">
        <v>7264843.1200000001</v>
      </c>
      <c r="J8" s="12">
        <f t="shared" ref="J8:J39" si="0">I8-F8</f>
        <v>0</v>
      </c>
      <c r="K8" s="12">
        <f t="shared" ref="K8:K39" si="1">I8/F8*100</f>
        <v>100</v>
      </c>
      <c r="L8" s="12">
        <v>2213895.5499999998</v>
      </c>
    </row>
    <row r="9" spans="1:12" ht="23.25" customHeight="1" x14ac:dyDescent="0.25">
      <c r="A9" s="10">
        <v>2</v>
      </c>
      <c r="B9" s="11" t="s">
        <v>13</v>
      </c>
      <c r="C9" s="12">
        <v>1</v>
      </c>
      <c r="D9" s="12">
        <v>5773831.4500000002</v>
      </c>
      <c r="E9" s="12">
        <v>1</v>
      </c>
      <c r="F9" s="12">
        <v>6391826.6799999997</v>
      </c>
      <c r="G9" s="12">
        <f t="shared" ref="G9:G41" si="2">F9-D9</f>
        <v>617995.22999999952</v>
      </c>
      <c r="H9" s="12">
        <v>1</v>
      </c>
      <c r="I9" s="12">
        <v>6391826.6799999997</v>
      </c>
      <c r="J9" s="12">
        <f t="shared" si="0"/>
        <v>0</v>
      </c>
      <c r="K9" s="12">
        <f t="shared" si="1"/>
        <v>100</v>
      </c>
      <c r="L9" s="12">
        <v>1482939.73</v>
      </c>
    </row>
    <row r="10" spans="1:12" ht="25.5" customHeight="1" x14ac:dyDescent="0.25">
      <c r="A10" s="10">
        <v>3</v>
      </c>
      <c r="B10" s="11" t="s">
        <v>14</v>
      </c>
      <c r="C10" s="12">
        <v>1</v>
      </c>
      <c r="D10" s="12">
        <v>8170150.5899999999</v>
      </c>
      <c r="E10" s="12">
        <v>1</v>
      </c>
      <c r="F10" s="12">
        <v>6991710.0599999996</v>
      </c>
      <c r="G10" s="12">
        <f t="shared" si="2"/>
        <v>-1178440.5300000003</v>
      </c>
      <c r="H10" s="12">
        <v>1</v>
      </c>
      <c r="I10" s="12">
        <v>6991710.0599999996</v>
      </c>
      <c r="J10" s="12">
        <f t="shared" si="0"/>
        <v>0</v>
      </c>
      <c r="K10" s="12">
        <f t="shared" si="1"/>
        <v>100</v>
      </c>
      <c r="L10" s="12">
        <v>1691404.16</v>
      </c>
    </row>
    <row r="11" spans="1:12" ht="23.25" customHeight="1" x14ac:dyDescent="0.25">
      <c r="A11" s="13" t="s">
        <v>15</v>
      </c>
      <c r="B11" s="11" t="s">
        <v>16</v>
      </c>
      <c r="C11" s="12">
        <v>1</v>
      </c>
      <c r="D11" s="12">
        <v>12668081.16</v>
      </c>
      <c r="E11" s="12">
        <v>1</v>
      </c>
      <c r="F11" s="12">
        <v>14912178.560000001</v>
      </c>
      <c r="G11" s="12">
        <f t="shared" si="2"/>
        <v>2244097.4000000004</v>
      </c>
      <c r="H11" s="12">
        <v>1</v>
      </c>
      <c r="I11" s="12">
        <v>14912178.560000001</v>
      </c>
      <c r="J11" s="12">
        <f t="shared" si="0"/>
        <v>0</v>
      </c>
      <c r="K11" s="12">
        <f t="shared" si="1"/>
        <v>100</v>
      </c>
      <c r="L11" s="12">
        <v>2470742.15</v>
      </c>
    </row>
    <row r="12" spans="1:12" ht="18.75" customHeight="1" x14ac:dyDescent="0.25">
      <c r="A12" s="13" t="s">
        <v>17</v>
      </c>
      <c r="B12" s="11" t="s">
        <v>18</v>
      </c>
      <c r="C12" s="12">
        <v>1</v>
      </c>
      <c r="D12" s="12">
        <v>2307589.1</v>
      </c>
      <c r="E12" s="12">
        <v>1</v>
      </c>
      <c r="F12" s="12">
        <v>3321949.47</v>
      </c>
      <c r="G12" s="12">
        <f t="shared" si="2"/>
        <v>1014360.3700000001</v>
      </c>
      <c r="H12" s="12">
        <v>1</v>
      </c>
      <c r="I12" s="12">
        <v>3321949.47</v>
      </c>
      <c r="J12" s="12">
        <f t="shared" si="0"/>
        <v>0</v>
      </c>
      <c r="K12" s="12">
        <f t="shared" si="1"/>
        <v>100</v>
      </c>
      <c r="L12" s="12">
        <v>769797.23</v>
      </c>
    </row>
    <row r="13" spans="1:12" ht="19.5" customHeight="1" x14ac:dyDescent="0.25">
      <c r="A13" s="13" t="s">
        <v>19</v>
      </c>
      <c r="B13" s="11" t="s">
        <v>52</v>
      </c>
      <c r="C13" s="12">
        <v>0</v>
      </c>
      <c r="D13" s="12">
        <v>0</v>
      </c>
      <c r="E13" s="12">
        <v>1</v>
      </c>
      <c r="F13" s="12">
        <v>1256428</v>
      </c>
      <c r="G13" s="12">
        <f t="shared" si="2"/>
        <v>1256428</v>
      </c>
      <c r="H13" s="12">
        <v>1</v>
      </c>
      <c r="I13" s="12">
        <v>1092760.1000000001</v>
      </c>
      <c r="J13" s="12">
        <f t="shared" si="0"/>
        <v>-163667.89999999991</v>
      </c>
      <c r="K13" s="12">
        <f t="shared" si="1"/>
        <v>86.973555189792023</v>
      </c>
      <c r="L13" s="12">
        <v>356456.65</v>
      </c>
    </row>
    <row r="14" spans="1:12" ht="29.25" customHeight="1" x14ac:dyDescent="0.25">
      <c r="A14" s="10">
        <v>7</v>
      </c>
      <c r="B14" s="11" t="s">
        <v>20</v>
      </c>
      <c r="C14" s="12">
        <v>1</v>
      </c>
      <c r="D14" s="12">
        <v>5309944.9400000004</v>
      </c>
      <c r="E14" s="12">
        <v>1</v>
      </c>
      <c r="F14" s="12">
        <v>5208495.51</v>
      </c>
      <c r="G14" s="12">
        <f t="shared" si="2"/>
        <v>-101449.43000000063</v>
      </c>
      <c r="H14" s="12">
        <v>1</v>
      </c>
      <c r="I14" s="12">
        <v>5208495.51</v>
      </c>
      <c r="J14" s="12">
        <f t="shared" si="0"/>
        <v>0</v>
      </c>
      <c r="K14" s="12">
        <f t="shared" si="1"/>
        <v>100</v>
      </c>
      <c r="L14" s="12">
        <v>547326</v>
      </c>
    </row>
    <row r="15" spans="1:12" ht="19.5" customHeight="1" x14ac:dyDescent="0.25">
      <c r="A15" s="10">
        <v>8</v>
      </c>
      <c r="B15" s="11" t="s">
        <v>21</v>
      </c>
      <c r="C15" s="12">
        <v>1</v>
      </c>
      <c r="D15" s="12">
        <v>6998566.9699999997</v>
      </c>
      <c r="E15" s="12">
        <v>1</v>
      </c>
      <c r="F15" s="12">
        <v>6445984.3099999996</v>
      </c>
      <c r="G15" s="12">
        <f t="shared" si="2"/>
        <v>-552582.66000000015</v>
      </c>
      <c r="H15" s="12">
        <v>1</v>
      </c>
      <c r="I15" s="12">
        <v>6445984.3099999996</v>
      </c>
      <c r="J15" s="12">
        <f t="shared" si="0"/>
        <v>0</v>
      </c>
      <c r="K15" s="12">
        <f t="shared" si="1"/>
        <v>100</v>
      </c>
      <c r="L15" s="12">
        <v>682628.4</v>
      </c>
    </row>
    <row r="16" spans="1:12" ht="19.5" customHeight="1" x14ac:dyDescent="0.25">
      <c r="A16" s="10">
        <v>9</v>
      </c>
      <c r="B16" s="11" t="s">
        <v>22</v>
      </c>
      <c r="C16" s="12">
        <v>1</v>
      </c>
      <c r="D16" s="12">
        <v>6196175.9800000004</v>
      </c>
      <c r="E16" s="12">
        <v>1</v>
      </c>
      <c r="F16" s="12">
        <v>5661552.1799999997</v>
      </c>
      <c r="G16" s="12">
        <f t="shared" si="2"/>
        <v>-534623.80000000075</v>
      </c>
      <c r="H16" s="12">
        <v>1</v>
      </c>
      <c r="I16" s="12">
        <v>5661552.1799999997</v>
      </c>
      <c r="J16" s="12">
        <f t="shared" si="0"/>
        <v>0</v>
      </c>
      <c r="K16" s="12">
        <f t="shared" si="1"/>
        <v>100</v>
      </c>
      <c r="L16" s="12">
        <v>601253.04</v>
      </c>
    </row>
    <row r="17" spans="1:12" ht="19.5" customHeight="1" x14ac:dyDescent="0.25">
      <c r="A17" s="10">
        <v>10</v>
      </c>
      <c r="B17" s="11" t="s">
        <v>23</v>
      </c>
      <c r="C17" s="12">
        <v>1</v>
      </c>
      <c r="D17" s="12">
        <v>9459625.8200000003</v>
      </c>
      <c r="E17" s="12">
        <v>1</v>
      </c>
      <c r="F17" s="12">
        <v>8547205.0999999996</v>
      </c>
      <c r="G17" s="12">
        <f t="shared" si="2"/>
        <v>-912420.72000000067</v>
      </c>
      <c r="H17" s="12">
        <v>1</v>
      </c>
      <c r="I17" s="12">
        <v>8547205.0999999996</v>
      </c>
      <c r="J17" s="12">
        <f t="shared" si="0"/>
        <v>0</v>
      </c>
      <c r="K17" s="12">
        <f t="shared" si="1"/>
        <v>100</v>
      </c>
      <c r="L17" s="12">
        <v>914621.16</v>
      </c>
    </row>
    <row r="18" spans="1:12" ht="19.5" customHeight="1" x14ac:dyDescent="0.25">
      <c r="A18" s="10">
        <v>11</v>
      </c>
      <c r="B18" s="11" t="s">
        <v>24</v>
      </c>
      <c r="C18" s="12">
        <v>1</v>
      </c>
      <c r="D18" s="12">
        <v>5893148.6600000001</v>
      </c>
      <c r="E18" s="12">
        <v>1</v>
      </c>
      <c r="F18" s="12">
        <v>5879392.9800000004</v>
      </c>
      <c r="G18" s="12">
        <f t="shared" si="2"/>
        <v>-13755.679999999702</v>
      </c>
      <c r="H18" s="12">
        <v>1</v>
      </c>
      <c r="I18" s="12">
        <v>5879392.9800000004</v>
      </c>
      <c r="J18" s="12">
        <f t="shared" si="0"/>
        <v>0</v>
      </c>
      <c r="K18" s="12">
        <f t="shared" si="1"/>
        <v>100</v>
      </c>
      <c r="L18" s="12">
        <v>638637.39</v>
      </c>
    </row>
    <row r="19" spans="1:12" ht="19.5" customHeight="1" x14ac:dyDescent="0.25">
      <c r="A19" s="10">
        <v>12</v>
      </c>
      <c r="B19" s="11" t="s">
        <v>25</v>
      </c>
      <c r="C19" s="12">
        <v>1</v>
      </c>
      <c r="D19" s="12">
        <v>4551848.2300000004</v>
      </c>
      <c r="E19" s="12">
        <v>1</v>
      </c>
      <c r="F19" s="12">
        <v>4550427.3600000003</v>
      </c>
      <c r="G19" s="12">
        <f t="shared" si="2"/>
        <v>-1420.8700000001118</v>
      </c>
      <c r="H19" s="12">
        <v>1</v>
      </c>
      <c r="I19" s="12">
        <v>4550427.3600000003</v>
      </c>
      <c r="J19" s="12">
        <f t="shared" si="0"/>
        <v>0</v>
      </c>
      <c r="K19" s="12">
        <f t="shared" si="1"/>
        <v>100</v>
      </c>
      <c r="L19" s="12">
        <v>510404.47</v>
      </c>
    </row>
    <row r="20" spans="1:12" ht="19.5" customHeight="1" x14ac:dyDescent="0.25">
      <c r="A20" s="10">
        <v>13</v>
      </c>
      <c r="B20" s="11" t="s">
        <v>26</v>
      </c>
      <c r="C20" s="12">
        <v>1</v>
      </c>
      <c r="D20" s="12">
        <v>5844432.0300000003</v>
      </c>
      <c r="E20" s="12">
        <v>1</v>
      </c>
      <c r="F20" s="12">
        <v>4703281.3099999996</v>
      </c>
      <c r="G20" s="12">
        <f t="shared" si="2"/>
        <v>-1141150.7200000007</v>
      </c>
      <c r="H20" s="12">
        <v>1</v>
      </c>
      <c r="I20" s="12">
        <v>4703281.3099999996</v>
      </c>
      <c r="J20" s="12">
        <f t="shared" si="0"/>
        <v>0</v>
      </c>
      <c r="K20" s="12">
        <f t="shared" si="1"/>
        <v>100</v>
      </c>
      <c r="L20" s="12">
        <v>542582.21</v>
      </c>
    </row>
    <row r="21" spans="1:12" ht="22.5" customHeight="1" x14ac:dyDescent="0.25">
      <c r="A21" s="10">
        <v>14</v>
      </c>
      <c r="B21" s="11" t="s">
        <v>27</v>
      </c>
      <c r="C21" s="12">
        <v>1</v>
      </c>
      <c r="D21" s="12">
        <v>4981269.0199999996</v>
      </c>
      <c r="E21" s="12">
        <v>1</v>
      </c>
      <c r="F21" s="12">
        <v>1987571.61</v>
      </c>
      <c r="G21" s="12">
        <f t="shared" si="2"/>
        <v>-2993697.4099999992</v>
      </c>
      <c r="H21" s="12">
        <v>1</v>
      </c>
      <c r="I21" s="12">
        <v>1987571.61</v>
      </c>
      <c r="J21" s="12">
        <f t="shared" si="0"/>
        <v>0</v>
      </c>
      <c r="K21" s="12">
        <f t="shared" si="1"/>
        <v>100</v>
      </c>
      <c r="L21" s="12">
        <v>1219600.33</v>
      </c>
    </row>
    <row r="22" spans="1:12" ht="22.5" customHeight="1" x14ac:dyDescent="0.25">
      <c r="A22" s="10">
        <v>15</v>
      </c>
      <c r="B22" s="11" t="s">
        <v>28</v>
      </c>
      <c r="C22" s="12">
        <v>1</v>
      </c>
      <c r="D22" s="12">
        <v>3401863.62</v>
      </c>
      <c r="E22" s="12">
        <v>1</v>
      </c>
      <c r="F22" s="12">
        <v>3239501.82</v>
      </c>
      <c r="G22" s="12">
        <f t="shared" si="2"/>
        <v>-162361.80000000028</v>
      </c>
      <c r="H22" s="12">
        <v>1</v>
      </c>
      <c r="I22" s="12">
        <v>3239501.82</v>
      </c>
      <c r="J22" s="12">
        <f t="shared" si="0"/>
        <v>0</v>
      </c>
      <c r="K22" s="12">
        <f t="shared" si="1"/>
        <v>100</v>
      </c>
      <c r="L22" s="12">
        <v>1315314.3899999999</v>
      </c>
    </row>
    <row r="23" spans="1:12" ht="22.5" customHeight="1" x14ac:dyDescent="0.25">
      <c r="A23" s="10">
        <v>16</v>
      </c>
      <c r="B23" s="11" t="s">
        <v>29</v>
      </c>
      <c r="C23" s="12">
        <v>1</v>
      </c>
      <c r="D23" s="12">
        <v>10616204.34</v>
      </c>
      <c r="E23" s="12">
        <v>1</v>
      </c>
      <c r="F23" s="12">
        <v>8653645.1799999997</v>
      </c>
      <c r="G23" s="12">
        <f t="shared" si="2"/>
        <v>-1962559.1600000001</v>
      </c>
      <c r="H23" s="12">
        <v>1</v>
      </c>
      <c r="I23" s="12">
        <v>8653645.1799999997</v>
      </c>
      <c r="J23" s="12">
        <f t="shared" si="0"/>
        <v>0</v>
      </c>
      <c r="K23" s="12">
        <f t="shared" si="1"/>
        <v>100</v>
      </c>
      <c r="L23" s="12">
        <v>2241813.19</v>
      </c>
    </row>
    <row r="24" spans="1:12" ht="22.5" customHeight="1" x14ac:dyDescent="0.25">
      <c r="A24" s="10">
        <v>17</v>
      </c>
      <c r="B24" s="11" t="s">
        <v>30</v>
      </c>
      <c r="C24" s="12">
        <v>1</v>
      </c>
      <c r="D24" s="12">
        <v>11006426.68</v>
      </c>
      <c r="E24" s="12">
        <v>1</v>
      </c>
      <c r="F24" s="12">
        <v>8439613.4900000002</v>
      </c>
      <c r="G24" s="12">
        <f t="shared" si="2"/>
        <v>-2566813.1899999995</v>
      </c>
      <c r="H24" s="12">
        <v>1</v>
      </c>
      <c r="I24" s="12">
        <v>8439613.4900000002</v>
      </c>
      <c r="J24" s="12">
        <f t="shared" si="0"/>
        <v>0</v>
      </c>
      <c r="K24" s="12">
        <f t="shared" si="1"/>
        <v>100</v>
      </c>
      <c r="L24" s="12">
        <v>2733489.26</v>
      </c>
    </row>
    <row r="25" spans="1:12" ht="22.5" customHeight="1" x14ac:dyDescent="0.25">
      <c r="A25" s="10">
        <v>18</v>
      </c>
      <c r="B25" s="11" t="s">
        <v>31</v>
      </c>
      <c r="C25" s="12">
        <v>1</v>
      </c>
      <c r="D25" s="12">
        <v>11153460.880000001</v>
      </c>
      <c r="E25" s="12">
        <v>1</v>
      </c>
      <c r="F25" s="12">
        <v>11834015.9</v>
      </c>
      <c r="G25" s="12">
        <f t="shared" si="2"/>
        <v>680555.01999999955</v>
      </c>
      <c r="H25" s="12">
        <v>1</v>
      </c>
      <c r="I25" s="12">
        <v>11834015.9</v>
      </c>
      <c r="J25" s="12">
        <f t="shared" si="0"/>
        <v>0</v>
      </c>
      <c r="K25" s="12">
        <f t="shared" si="1"/>
        <v>100</v>
      </c>
      <c r="L25" s="12">
        <v>4643406.58</v>
      </c>
    </row>
    <row r="26" spans="1:12" ht="22.5" customHeight="1" x14ac:dyDescent="0.25">
      <c r="A26" s="10">
        <v>19</v>
      </c>
      <c r="B26" s="11" t="s">
        <v>32</v>
      </c>
      <c r="C26" s="12">
        <v>1</v>
      </c>
      <c r="D26" s="12">
        <v>12042567.52</v>
      </c>
      <c r="E26" s="12">
        <v>1</v>
      </c>
      <c r="F26" s="12">
        <v>10565650.52</v>
      </c>
      <c r="G26" s="12">
        <f t="shared" si="2"/>
        <v>-1476917</v>
      </c>
      <c r="H26" s="12">
        <v>1</v>
      </c>
      <c r="I26" s="12">
        <v>10565650.52</v>
      </c>
      <c r="J26" s="12">
        <f t="shared" si="0"/>
        <v>0</v>
      </c>
      <c r="K26" s="12">
        <f t="shared" si="1"/>
        <v>100</v>
      </c>
      <c r="L26" s="12">
        <v>2623432.6800000002</v>
      </c>
    </row>
    <row r="27" spans="1:12" ht="22.5" customHeight="1" x14ac:dyDescent="0.25">
      <c r="A27" s="10">
        <v>20</v>
      </c>
      <c r="B27" s="11" t="s">
        <v>33</v>
      </c>
      <c r="C27" s="12">
        <v>1</v>
      </c>
      <c r="D27" s="12">
        <v>6655346</v>
      </c>
      <c r="E27" s="12">
        <v>1</v>
      </c>
      <c r="F27" s="12">
        <v>5563220.6399999997</v>
      </c>
      <c r="G27" s="12">
        <f t="shared" si="2"/>
        <v>-1092125.3600000003</v>
      </c>
      <c r="H27" s="12">
        <v>1</v>
      </c>
      <c r="I27" s="12">
        <v>5563220.6399999997</v>
      </c>
      <c r="J27" s="12">
        <f t="shared" si="0"/>
        <v>0</v>
      </c>
      <c r="K27" s="12">
        <f t="shared" si="1"/>
        <v>100</v>
      </c>
      <c r="L27" s="12">
        <v>1368502.96</v>
      </c>
    </row>
    <row r="28" spans="1:12" ht="22.5" customHeight="1" x14ac:dyDescent="0.25">
      <c r="A28" s="10">
        <v>21</v>
      </c>
      <c r="B28" s="11" t="s">
        <v>34</v>
      </c>
      <c r="C28" s="12">
        <v>1</v>
      </c>
      <c r="D28" s="12">
        <v>4499661.9400000004</v>
      </c>
      <c r="E28" s="12">
        <v>1</v>
      </c>
      <c r="F28" s="12">
        <v>4421576.12</v>
      </c>
      <c r="G28" s="12">
        <f t="shared" si="2"/>
        <v>-78085.820000000298</v>
      </c>
      <c r="H28" s="12">
        <v>1</v>
      </c>
      <c r="I28" s="12">
        <v>4421576.12</v>
      </c>
      <c r="J28" s="12">
        <f t="shared" si="0"/>
        <v>0</v>
      </c>
      <c r="K28" s="12">
        <f t="shared" si="1"/>
        <v>100</v>
      </c>
      <c r="L28" s="12">
        <v>1171615.08</v>
      </c>
    </row>
    <row r="29" spans="1:12" ht="22.5" customHeight="1" x14ac:dyDescent="0.25">
      <c r="A29" s="10">
        <v>22</v>
      </c>
      <c r="B29" s="11" t="s">
        <v>35</v>
      </c>
      <c r="C29" s="12">
        <v>1</v>
      </c>
      <c r="D29" s="12">
        <v>5681614.2300000004</v>
      </c>
      <c r="E29" s="12">
        <v>1</v>
      </c>
      <c r="F29" s="12">
        <v>5266519.05</v>
      </c>
      <c r="G29" s="12">
        <f t="shared" si="2"/>
        <v>-415095.18000000063</v>
      </c>
      <c r="H29" s="12">
        <v>1</v>
      </c>
      <c r="I29" s="12">
        <v>5266519.05</v>
      </c>
      <c r="J29" s="12">
        <f t="shared" si="0"/>
        <v>0</v>
      </c>
      <c r="K29" s="12">
        <f t="shared" si="1"/>
        <v>100</v>
      </c>
      <c r="L29" s="12">
        <v>14846.95</v>
      </c>
    </row>
    <row r="30" spans="1:12" ht="19.5" customHeight="1" x14ac:dyDescent="0.25">
      <c r="A30" s="10">
        <v>23</v>
      </c>
      <c r="B30" s="11" t="s">
        <v>36</v>
      </c>
      <c r="C30" s="12">
        <v>1</v>
      </c>
      <c r="D30" s="12">
        <v>6020801.46</v>
      </c>
      <c r="E30" s="12">
        <v>1</v>
      </c>
      <c r="F30" s="12">
        <v>5746129.3899999997</v>
      </c>
      <c r="G30" s="12">
        <f t="shared" si="2"/>
        <v>-274672.0700000003</v>
      </c>
      <c r="H30" s="12">
        <v>1</v>
      </c>
      <c r="I30" s="12">
        <v>5746129.3899999997</v>
      </c>
      <c r="J30" s="12">
        <f t="shared" si="0"/>
        <v>0</v>
      </c>
      <c r="K30" s="12">
        <f t="shared" si="1"/>
        <v>100</v>
      </c>
      <c r="L30" s="12">
        <v>605327.88</v>
      </c>
    </row>
    <row r="31" spans="1:12" ht="19.5" customHeight="1" x14ac:dyDescent="0.25">
      <c r="A31" s="10">
        <v>24</v>
      </c>
      <c r="B31" s="11" t="s">
        <v>37</v>
      </c>
      <c r="C31" s="12">
        <v>1</v>
      </c>
      <c r="D31" s="12">
        <v>6857108.7400000002</v>
      </c>
      <c r="E31" s="12">
        <v>1</v>
      </c>
      <c r="F31" s="12">
        <v>6225974.9800000004</v>
      </c>
      <c r="G31" s="12">
        <f t="shared" si="2"/>
        <v>-631133.75999999978</v>
      </c>
      <c r="H31" s="12">
        <v>1</v>
      </c>
      <c r="I31" s="12">
        <v>6225974.9800000004</v>
      </c>
      <c r="J31" s="12">
        <f t="shared" si="0"/>
        <v>0</v>
      </c>
      <c r="K31" s="12">
        <f t="shared" si="1"/>
        <v>100</v>
      </c>
      <c r="L31" s="12">
        <v>657352.31999999995</v>
      </c>
    </row>
    <row r="32" spans="1:12" ht="19.5" customHeight="1" x14ac:dyDescent="0.25">
      <c r="A32" s="10">
        <v>25</v>
      </c>
      <c r="B32" s="11" t="s">
        <v>38</v>
      </c>
      <c r="C32" s="12">
        <v>1</v>
      </c>
      <c r="D32" s="12">
        <v>7140130.1699999999</v>
      </c>
      <c r="E32" s="12">
        <v>1</v>
      </c>
      <c r="F32" s="12">
        <v>6975553.6299999999</v>
      </c>
      <c r="G32" s="12">
        <f t="shared" si="2"/>
        <v>-164576.54000000004</v>
      </c>
      <c r="H32" s="12">
        <v>1</v>
      </c>
      <c r="I32" s="12">
        <v>6975553.6299999999</v>
      </c>
      <c r="J32" s="12">
        <f t="shared" si="0"/>
        <v>0</v>
      </c>
      <c r="K32" s="12">
        <f t="shared" si="1"/>
        <v>100</v>
      </c>
      <c r="L32" s="12">
        <v>739351.93</v>
      </c>
    </row>
    <row r="33" spans="1:12" ht="19.5" customHeight="1" x14ac:dyDescent="0.25">
      <c r="A33" s="10">
        <v>26</v>
      </c>
      <c r="B33" s="11" t="s">
        <v>39</v>
      </c>
      <c r="C33" s="12">
        <v>1</v>
      </c>
      <c r="D33" s="12">
        <v>10809759.220000001</v>
      </c>
      <c r="E33" s="12">
        <v>1</v>
      </c>
      <c r="F33" s="12">
        <v>8434991.8900000006</v>
      </c>
      <c r="G33" s="12">
        <f t="shared" si="2"/>
        <v>-2374767.33</v>
      </c>
      <c r="H33" s="12">
        <v>1</v>
      </c>
      <c r="I33" s="12">
        <v>8434991.8900000006</v>
      </c>
      <c r="J33" s="12">
        <f t="shared" si="0"/>
        <v>0</v>
      </c>
      <c r="K33" s="12">
        <f t="shared" si="1"/>
        <v>100</v>
      </c>
      <c r="L33" s="12">
        <v>2064440.16</v>
      </c>
    </row>
    <row r="34" spans="1:12" ht="19.5" customHeight="1" x14ac:dyDescent="0.25">
      <c r="A34" s="10">
        <v>27</v>
      </c>
      <c r="B34" s="11" t="s">
        <v>40</v>
      </c>
      <c r="C34" s="12">
        <v>1</v>
      </c>
      <c r="D34" s="12">
        <v>3595999.99</v>
      </c>
      <c r="E34" s="12">
        <v>1</v>
      </c>
      <c r="F34" s="12">
        <v>3427892.95</v>
      </c>
      <c r="G34" s="12">
        <f t="shared" si="2"/>
        <v>-168107.04000000004</v>
      </c>
      <c r="H34" s="12">
        <v>1</v>
      </c>
      <c r="I34" s="12">
        <v>3427892.95</v>
      </c>
      <c r="J34" s="12">
        <f t="shared" si="0"/>
        <v>0</v>
      </c>
      <c r="K34" s="12">
        <f t="shared" si="1"/>
        <v>100</v>
      </c>
      <c r="L34" s="12">
        <v>1197098.52</v>
      </c>
    </row>
    <row r="35" spans="1:12" ht="19.5" customHeight="1" x14ac:dyDescent="0.25">
      <c r="A35" s="10">
        <v>28</v>
      </c>
      <c r="B35" s="11" t="s">
        <v>41</v>
      </c>
      <c r="C35" s="12">
        <v>1</v>
      </c>
      <c r="D35" s="12">
        <v>5458932.54</v>
      </c>
      <c r="E35" s="12">
        <v>1</v>
      </c>
      <c r="F35" s="12">
        <v>2629333.62</v>
      </c>
      <c r="G35" s="12">
        <f t="shared" si="2"/>
        <v>-2829598.92</v>
      </c>
      <c r="H35" s="12">
        <v>1</v>
      </c>
      <c r="I35" s="12">
        <v>2629333.62</v>
      </c>
      <c r="J35" s="12">
        <f t="shared" si="0"/>
        <v>0</v>
      </c>
      <c r="K35" s="12">
        <f t="shared" si="1"/>
        <v>100</v>
      </c>
      <c r="L35" s="12">
        <v>971318.89</v>
      </c>
    </row>
    <row r="36" spans="1:12" ht="19.5" customHeight="1" x14ac:dyDescent="0.25">
      <c r="A36" s="10">
        <v>29</v>
      </c>
      <c r="B36" s="11" t="s">
        <v>42</v>
      </c>
      <c r="C36" s="12">
        <v>1</v>
      </c>
      <c r="D36" s="12">
        <v>1930163.8</v>
      </c>
      <c r="E36" s="12">
        <v>1</v>
      </c>
      <c r="F36" s="12">
        <v>1730537.9</v>
      </c>
      <c r="G36" s="12">
        <f t="shared" si="2"/>
        <v>-199625.90000000014</v>
      </c>
      <c r="H36" s="12">
        <v>1</v>
      </c>
      <c r="I36" s="12">
        <v>1730537.9</v>
      </c>
      <c r="J36" s="12">
        <f t="shared" si="0"/>
        <v>0</v>
      </c>
      <c r="K36" s="12">
        <f t="shared" si="1"/>
        <v>100</v>
      </c>
      <c r="L36" s="12">
        <v>525049.80000000005</v>
      </c>
    </row>
    <row r="37" spans="1:12" ht="19.5" customHeight="1" x14ac:dyDescent="0.25">
      <c r="A37" s="10">
        <v>30</v>
      </c>
      <c r="B37" s="11" t="s">
        <v>43</v>
      </c>
      <c r="C37" s="12">
        <v>1</v>
      </c>
      <c r="D37" s="12">
        <v>8066798.7999999998</v>
      </c>
      <c r="E37" s="12">
        <v>1</v>
      </c>
      <c r="F37" s="12">
        <v>7675853.3499999996</v>
      </c>
      <c r="G37" s="12">
        <f t="shared" si="2"/>
        <v>-390945.45000000019</v>
      </c>
      <c r="H37" s="12">
        <v>1</v>
      </c>
      <c r="I37" s="12">
        <v>7675853.3499999996</v>
      </c>
      <c r="J37" s="12">
        <f t="shared" si="0"/>
        <v>0</v>
      </c>
      <c r="K37" s="12">
        <f t="shared" si="1"/>
        <v>100</v>
      </c>
      <c r="L37" s="12">
        <v>1846614.64</v>
      </c>
    </row>
    <row r="38" spans="1:12" ht="17.25" customHeight="1" x14ac:dyDescent="0.25">
      <c r="A38" s="10">
        <v>31</v>
      </c>
      <c r="B38" s="11" t="s">
        <v>53</v>
      </c>
      <c r="C38" s="12">
        <v>0</v>
      </c>
      <c r="D38" s="12">
        <v>0</v>
      </c>
      <c r="E38" s="12">
        <v>1</v>
      </c>
      <c r="F38" s="12">
        <v>7863781.25</v>
      </c>
      <c r="G38" s="12">
        <f t="shared" si="2"/>
        <v>7863781.25</v>
      </c>
      <c r="H38" s="12">
        <v>1</v>
      </c>
      <c r="I38" s="12">
        <v>7845645.7599999998</v>
      </c>
      <c r="J38" s="12">
        <f t="shared" si="0"/>
        <v>-18135.490000000224</v>
      </c>
      <c r="K38" s="12">
        <f t="shared" si="1"/>
        <v>99.769379520825296</v>
      </c>
      <c r="L38" s="12">
        <v>1553996.4</v>
      </c>
    </row>
    <row r="39" spans="1:12" ht="18" customHeight="1" x14ac:dyDescent="0.25">
      <c r="A39" s="10">
        <v>32</v>
      </c>
      <c r="B39" s="11" t="s">
        <v>54</v>
      </c>
      <c r="C39" s="12">
        <v>0</v>
      </c>
      <c r="D39" s="12">
        <v>0</v>
      </c>
      <c r="E39" s="12">
        <v>1</v>
      </c>
      <c r="F39" s="12">
        <v>5400315.4400000004</v>
      </c>
      <c r="G39" s="12">
        <f t="shared" si="2"/>
        <v>5400315.4400000004</v>
      </c>
      <c r="H39" s="12">
        <v>1</v>
      </c>
      <c r="I39" s="12">
        <v>5324312.96</v>
      </c>
      <c r="J39" s="12">
        <f t="shared" si="0"/>
        <v>-76002.480000000447</v>
      </c>
      <c r="K39" s="12">
        <f t="shared" si="1"/>
        <v>98.592628877990123</v>
      </c>
      <c r="L39" s="12">
        <v>1258278.18</v>
      </c>
    </row>
    <row r="40" spans="1:12" ht="30" x14ac:dyDescent="0.25">
      <c r="A40" s="10"/>
      <c r="B40" s="11" t="s">
        <v>44</v>
      </c>
      <c r="C40" s="12" t="s">
        <v>45</v>
      </c>
      <c r="D40" s="12" t="s">
        <v>45</v>
      </c>
      <c r="E40" s="12" t="s">
        <v>45</v>
      </c>
      <c r="F40" s="12">
        <v>1338891.68</v>
      </c>
      <c r="G40" s="12" t="s">
        <v>45</v>
      </c>
      <c r="H40" s="12">
        <v>0</v>
      </c>
      <c r="I40" s="12">
        <v>0</v>
      </c>
      <c r="J40" s="12">
        <f>I40-F40</f>
        <v>-1338891.68</v>
      </c>
      <c r="K40" s="12" t="s">
        <v>45</v>
      </c>
      <c r="L40" s="12" t="s">
        <v>45</v>
      </c>
    </row>
    <row r="41" spans="1:12" x14ac:dyDescent="0.25">
      <c r="A41" s="14"/>
      <c r="B41" s="15" t="s">
        <v>46</v>
      </c>
      <c r="C41" s="12">
        <f t="shared" ref="C41:D41" si="3">C8+C9+C10+C11+C12+C13+C14+C15+C16+C17+C18+C19+C20+C21+C22+C23+C24+C25+C26+C27+C28+C29+C30+C31+C32+C33+C34+C35+C36+C37+C38+C39</f>
        <v>29</v>
      </c>
      <c r="D41" s="12">
        <f t="shared" si="3"/>
        <v>200680757.76000002</v>
      </c>
      <c r="E41" s="12">
        <f>E8+E9+E10+E11+E12+E13+E14+E15+E16+E17+E18+E19+E20+E21+E22+E23+E24+E25+E26+E27+E28+E29+E30+E31+E32+E33+E34+E35+E36+E37+E38+E39</f>
        <v>32</v>
      </c>
      <c r="F41" s="12">
        <f>F8+F9+F10+F11+F12+F13+F14+F15+F16+F17+F18+F19+F20+F21+F22+F23+F24+F25+F26+F27+F28+F29+F30+F31+F32+F33+F34+F35+F36+F37+F38+F39+F40</f>
        <v>198555845.04999995</v>
      </c>
      <c r="G41" s="12">
        <f t="shared" si="2"/>
        <v>-2124912.7100000679</v>
      </c>
      <c r="H41" s="12">
        <f t="shared" ref="H41:I41" si="4">H8+H9+H10+H11+H12+H13+H14+H15+H16+H17+H18+H19+H20+H21+H22+H23+H24+H25+H26+H27+H28+H29+H30+H31+H32+H33+H34+H35+H36+H37+H38+H39</f>
        <v>32</v>
      </c>
      <c r="I41" s="12">
        <f t="shared" si="4"/>
        <v>196959147.49999997</v>
      </c>
      <c r="J41" s="12">
        <f t="shared" ref="J41" si="5">I41-F41</f>
        <v>-1596697.5499999821</v>
      </c>
      <c r="K41" s="12">
        <f t="shared" ref="K41" si="6">I41/F41*100</f>
        <v>99.195844599992554</v>
      </c>
      <c r="L41" s="12">
        <f t="shared" ref="L41" si="7">L8+L9+L10+L11+L12+L13+L14+L15+L16+L17+L18+L19+L20+L21+L22+L23+L24+L25+L26+L27+L28+L29+L30+L31+L32+L33+L34+L35+L36+L37+L38+L39</f>
        <v>42173538.279999994</v>
      </c>
    </row>
    <row r="42" spans="1:12" ht="3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3" customHeight="1" x14ac:dyDescent="0.25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</row>
    <row r="44" spans="1:12" ht="27" customHeight="1" x14ac:dyDescent="0.25">
      <c r="A44" s="16" t="s">
        <v>55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</sheetData>
  <mergeCells count="11">
    <mergeCell ref="A44:L44"/>
    <mergeCell ref="K5:K6"/>
    <mergeCell ref="K1:L1"/>
    <mergeCell ref="A3:L3"/>
    <mergeCell ref="A5:A6"/>
    <mergeCell ref="B5:B6"/>
    <mergeCell ref="C5:D5"/>
    <mergeCell ref="E5:F5"/>
    <mergeCell ref="H5:I5"/>
    <mergeCell ref="J5:J6"/>
    <mergeCell ref="G5:G6"/>
  </mergeCells>
  <pageMargins left="0.70866141732283472" right="0.70866141732283472" top="0.74803149606299213" bottom="0.74803149606299213" header="0.31496062992125984" footer="0.31496062992125984"/>
  <pageSetup paperSize="9" scale="76" firstPageNumber="94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Шаева Жанна Александровна</dc:creator>
  <cp:lastModifiedBy>Рогаченко Вероника Сергеевна</cp:lastModifiedBy>
  <cp:lastPrinted>2022-04-29T07:54:13Z</cp:lastPrinted>
  <dcterms:created xsi:type="dcterms:W3CDTF">2022-04-29T06:08:00Z</dcterms:created>
  <dcterms:modified xsi:type="dcterms:W3CDTF">2022-04-29T07:54:15Z</dcterms:modified>
</cp:coreProperties>
</file>